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ki v skupni rabi\Stranke\RRA LUR\06_OS_e_kolesa\04_Sprememba RD\"/>
    </mc:Choice>
  </mc:AlternateContent>
  <xr:revisionPtr revIDLastSave="0" documentId="13_ncr:1_{F4A62C1A-D5E3-4FB0-AEDC-AF6A2F5F764C}" xr6:coauthVersionLast="47" xr6:coauthVersionMax="47" xr10:uidLastSave="{00000000-0000-0000-0000-000000000000}"/>
  <bookViews>
    <workbookView xWindow="53520" yWindow="975" windowWidth="30135" windowHeight="19335" activeTab="2" xr2:uid="{7CD69685-F2DE-429D-A877-57A893D9E65F}"/>
  </bookViews>
  <sheets>
    <sheet name="Investicija" sheetId="1" r:id="rId1"/>
    <sheet name="Vzdrževanje in upravljanje" sheetId="4" r:id="rId2"/>
    <sheet name="Rekapitualacija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1" l="1"/>
  <c r="E42" i="4"/>
  <c r="E40" i="4"/>
  <c r="E38" i="4"/>
  <c r="E36" i="4"/>
  <c r="E34" i="4"/>
  <c r="E32" i="4"/>
  <c r="E30" i="4"/>
  <c r="E28" i="4"/>
  <c r="E26" i="4"/>
  <c r="E24" i="4"/>
  <c r="E22" i="4"/>
  <c r="E20" i="4"/>
  <c r="E18" i="4"/>
  <c r="E16" i="4"/>
  <c r="E14" i="4"/>
  <c r="E12" i="4"/>
  <c r="E10" i="4"/>
  <c r="E8" i="4"/>
  <c r="E6" i="4"/>
  <c r="E4" i="4"/>
  <c r="E2" i="4"/>
  <c r="E6" i="1"/>
  <c r="E7" i="1"/>
  <c r="E8" i="1"/>
  <c r="E10" i="1"/>
  <c r="E11" i="1"/>
  <c r="E12" i="1"/>
  <c r="E14" i="1"/>
  <c r="F13" i="1" s="1"/>
  <c r="E15" i="1"/>
  <c r="E16" i="1"/>
  <c r="E18" i="1"/>
  <c r="E19" i="1"/>
  <c r="E20" i="1"/>
  <c r="E22" i="1"/>
  <c r="F21" i="1" s="1"/>
  <c r="E23" i="1"/>
  <c r="E24" i="1"/>
  <c r="E26" i="1"/>
  <c r="E27" i="1"/>
  <c r="E28" i="1"/>
  <c r="E30" i="1"/>
  <c r="E31" i="1"/>
  <c r="E32" i="1"/>
  <c r="E34" i="1"/>
  <c r="E35" i="1"/>
  <c r="E36" i="1"/>
  <c r="E38" i="1"/>
  <c r="F37" i="1" s="1"/>
  <c r="E39" i="1"/>
  <c r="E40" i="1"/>
  <c r="E42" i="1"/>
  <c r="E43" i="1"/>
  <c r="E44" i="1"/>
  <c r="E46" i="1"/>
  <c r="F45" i="1" s="1"/>
  <c r="E47" i="1"/>
  <c r="E48" i="1"/>
  <c r="E50" i="1"/>
  <c r="E51" i="1"/>
  <c r="E52" i="1"/>
  <c r="E54" i="1"/>
  <c r="E55" i="1"/>
  <c r="E56" i="1"/>
  <c r="E58" i="1"/>
  <c r="E59" i="1"/>
  <c r="E60" i="1"/>
  <c r="E62" i="1"/>
  <c r="F61" i="1" s="1"/>
  <c r="E63" i="1"/>
  <c r="E64" i="1"/>
  <c r="E66" i="1"/>
  <c r="E67" i="1"/>
  <c r="E68" i="1"/>
  <c r="E70" i="1"/>
  <c r="F69" i="1" s="1"/>
  <c r="E71" i="1"/>
  <c r="E72" i="1"/>
  <c r="E74" i="1"/>
  <c r="E75" i="1"/>
  <c r="E76" i="1"/>
  <c r="E78" i="1"/>
  <c r="E79" i="1"/>
  <c r="E80" i="1"/>
  <c r="E82" i="1"/>
  <c r="E83" i="1"/>
  <c r="E84" i="1"/>
  <c r="E4" i="1"/>
  <c r="E3" i="1"/>
  <c r="E2" i="1"/>
  <c r="F65" i="1" l="1"/>
  <c r="F17" i="1"/>
  <c r="F77" i="1"/>
  <c r="F25" i="1"/>
  <c r="F81" i="1"/>
  <c r="F33" i="1"/>
  <c r="F29" i="1"/>
  <c r="F73" i="1"/>
  <c r="F57" i="1"/>
  <c r="F41" i="1"/>
  <c r="F9" i="1"/>
  <c r="F2" i="1"/>
  <c r="F53" i="1"/>
  <c r="F5" i="1"/>
  <c r="E3" i="3" l="1"/>
  <c r="E4" i="3" s="1"/>
  <c r="E5" i="3" s="1"/>
</calcChain>
</file>

<file path=xl/sharedStrings.xml><?xml version="1.0" encoding="utf-8"?>
<sst xmlns="http://schemas.openxmlformats.org/spreadsheetml/2006/main" count="230" uniqueCount="44">
  <si>
    <t>Občina Borovnica</t>
  </si>
  <si>
    <t>postajališče</t>
  </si>
  <si>
    <t>priklopno mesto</t>
  </si>
  <si>
    <t>e-kolo</t>
  </si>
  <si>
    <t>enota</t>
  </si>
  <si>
    <t>cena na enoto v 
EUR brez DDV</t>
  </si>
  <si>
    <t>Skupna ponujena cena v 
EUR brez DDV</t>
  </si>
  <si>
    <t>Ocenjena
 količina</t>
  </si>
  <si>
    <t>vzdrževanje in upravljanje</t>
  </si>
  <si>
    <t>Občina Brezovica</t>
  </si>
  <si>
    <t>Občina Dobrepolje</t>
  </si>
  <si>
    <t>Občina Dobrova - Polhov Gradec</t>
  </si>
  <si>
    <t>Občina Dol pri Ljubljani</t>
  </si>
  <si>
    <t>Občina Domžale</t>
  </si>
  <si>
    <t>Občina Grosuplje</t>
  </si>
  <si>
    <t>Občina Horjul</t>
  </si>
  <si>
    <t>Občina Ig</t>
  </si>
  <si>
    <t>Občina Ivančna Gorica</t>
  </si>
  <si>
    <t>Občina Komenda</t>
  </si>
  <si>
    <t>Občina Log-Dragomer</t>
  </si>
  <si>
    <t>Občina Logatec</t>
  </si>
  <si>
    <t>Občina Medvode</t>
  </si>
  <si>
    <t>Občina Mengeš</t>
  </si>
  <si>
    <t>Občinna Škofljica</t>
  </si>
  <si>
    <t>Občina Šmartno pri Litiji</t>
  </si>
  <si>
    <t>Občina Trzin</t>
  </si>
  <si>
    <t>Občina Velike Lašče</t>
  </si>
  <si>
    <t>Občina Vodice</t>
  </si>
  <si>
    <t>Občina Lukovica</t>
  </si>
  <si>
    <t>DDV</t>
  </si>
  <si>
    <t>Skupna ponujena cena v EUR z DDV</t>
  </si>
  <si>
    <t>Skupna ponujena cena za običino v EUR brez DDV</t>
  </si>
  <si>
    <t>postajališče-polnilnica</t>
  </si>
  <si>
    <t>60 mesecev na kolo</t>
  </si>
  <si>
    <t>Ocenjena
 količina e-koles</t>
  </si>
  <si>
    <t>Skupna ponujena za vzdrževanje in upravljanje</t>
  </si>
  <si>
    <t>Skupna ponujena cena v EUR brez DDV za investicijo</t>
  </si>
  <si>
    <t xml:space="preserve">PODALJŠANA GARANCIJA ZA BATERIJO IN MOTOR ELEKTRIČNEGA KOLESA </t>
  </si>
  <si>
    <t>____________________</t>
  </si>
  <si>
    <t>MESECEV (minimalno 24 mesecev)</t>
  </si>
  <si>
    <t>MERILO B</t>
  </si>
  <si>
    <t>Skupna ponujena cena v EUR brez DDV*</t>
  </si>
  <si>
    <t>*Ponudnik skupno ponudjeno ceno brez DDV vnese v ponudbeni predračun ob oddaji ponudbe v sistemu S-Procurement</t>
  </si>
  <si>
    <t xml:space="preserve">MERILO 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</si>
</sst>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7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3" borderId="4" xfId="0" applyFont="1" applyFill="1" applyBorder="1"/>
    <xf numFmtId="164" fontId="0" fillId="0" borderId="1" xfId="0" applyNumberFormat="1" applyBorder="1"/>
    <xf numFmtId="164" fontId="0" fillId="0" borderId="10" xfId="0" applyNumberFormat="1" applyBorder="1"/>
    <xf numFmtId="164" fontId="0" fillId="2" borderId="5" xfId="0" applyNumberFormat="1" applyFill="1" applyBorder="1"/>
    <xf numFmtId="164" fontId="0" fillId="0" borderId="8" xfId="0" applyNumberFormat="1" applyBorder="1"/>
    <xf numFmtId="164" fontId="0" fillId="0" borderId="11" xfId="0" applyNumberFormat="1" applyBorder="1"/>
    <xf numFmtId="164" fontId="0" fillId="2" borderId="6" xfId="0" applyNumberFormat="1" applyFill="1" applyBorder="1"/>
    <xf numFmtId="0" fontId="0" fillId="0" borderId="14" xfId="0" applyBorder="1"/>
    <xf numFmtId="0" fontId="0" fillId="0" borderId="15" xfId="0" applyBorder="1" applyAlignment="1">
      <alignment horizontal="center" vertical="center"/>
    </xf>
    <xf numFmtId="164" fontId="0" fillId="0" borderId="15" xfId="0" applyNumberFormat="1" applyBorder="1"/>
    <xf numFmtId="164" fontId="0" fillId="0" borderId="16" xfId="0" applyNumberFormat="1" applyBorder="1"/>
    <xf numFmtId="164" fontId="2" fillId="0" borderId="19" xfId="0" applyNumberFormat="1" applyFont="1" applyBorder="1"/>
    <xf numFmtId="0" fontId="2" fillId="0" borderId="20" xfId="0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21" xfId="0" applyNumberFormat="1" applyFont="1" applyBorder="1"/>
    <xf numFmtId="164" fontId="2" fillId="0" borderId="22" xfId="0" applyNumberFormat="1" applyFont="1" applyBorder="1"/>
    <xf numFmtId="164" fontId="1" fillId="0" borderId="2" xfId="0" applyNumberFormat="1" applyFont="1" applyBorder="1"/>
    <xf numFmtId="0" fontId="0" fillId="0" borderId="12" xfId="0" applyBorder="1"/>
    <xf numFmtId="0" fontId="0" fillId="0" borderId="3" xfId="0" applyBorder="1" applyAlignment="1">
      <alignment horizontal="center" vertical="center"/>
    </xf>
    <xf numFmtId="164" fontId="0" fillId="0" borderId="3" xfId="0" applyNumberFormat="1" applyBorder="1"/>
    <xf numFmtId="164" fontId="0" fillId="0" borderId="13" xfId="0" applyNumberFormat="1" applyBorder="1"/>
    <xf numFmtId="0" fontId="1" fillId="3" borderId="26" xfId="0" applyFont="1" applyFill="1" applyBorder="1"/>
    <xf numFmtId="0" fontId="1" fillId="2" borderId="27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164" fontId="1" fillId="0" borderId="25" xfId="0" applyNumberFormat="1" applyFont="1" applyBorder="1"/>
    <xf numFmtId="0" fontId="2" fillId="0" borderId="17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2" fillId="0" borderId="23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1" fillId="0" borderId="0" xfId="0" applyFont="1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B05EA-001D-497B-8F1A-B0D8311DE9B7}">
  <dimension ref="A1:F85"/>
  <sheetViews>
    <sheetView topLeftCell="A49" workbookViewId="0">
      <selection activeCell="C95" sqref="C95"/>
    </sheetView>
  </sheetViews>
  <sheetFormatPr defaultRowHeight="14.5" x14ac:dyDescent="0.35"/>
  <cols>
    <col min="1" max="1" width="29.08984375" customWidth="1"/>
    <col min="2" max="2" width="11.6328125" customWidth="1"/>
    <col min="3" max="3" width="19.08984375" customWidth="1"/>
    <col min="4" max="4" width="16.453125" customWidth="1"/>
    <col min="5" max="5" width="23.81640625" customWidth="1"/>
    <col min="6" max="6" width="33.1796875" customWidth="1"/>
  </cols>
  <sheetData>
    <row r="1" spans="1:6" ht="29.5" thickBot="1" x14ac:dyDescent="0.4">
      <c r="A1" s="29" t="s">
        <v>0</v>
      </c>
      <c r="B1" s="30" t="s">
        <v>7</v>
      </c>
      <c r="C1" s="31" t="s">
        <v>4</v>
      </c>
      <c r="D1" s="30" t="s">
        <v>5</v>
      </c>
      <c r="E1" s="32" t="s">
        <v>6</v>
      </c>
      <c r="F1" s="33" t="s">
        <v>31</v>
      </c>
    </row>
    <row r="2" spans="1:6" ht="15" thickBot="1" x14ac:dyDescent="0.4">
      <c r="A2" s="25" t="s">
        <v>1</v>
      </c>
      <c r="B2" s="26">
        <v>1</v>
      </c>
      <c r="C2" s="26" t="s">
        <v>32</v>
      </c>
      <c r="D2" s="27">
        <v>0</v>
      </c>
      <c r="E2" s="28">
        <f>D2*B2</f>
        <v>0</v>
      </c>
      <c r="F2" s="34">
        <f>E2+E3+E4</f>
        <v>0</v>
      </c>
    </row>
    <row r="3" spans="1:6" x14ac:dyDescent="0.35">
      <c r="A3" s="2" t="s">
        <v>2</v>
      </c>
      <c r="B3" s="1">
        <v>20</v>
      </c>
      <c r="C3" s="1" t="s">
        <v>2</v>
      </c>
      <c r="D3" s="9">
        <v>0</v>
      </c>
      <c r="E3" s="12">
        <f>D3*B3</f>
        <v>0</v>
      </c>
    </row>
    <row r="4" spans="1:6" ht="15" thickBot="1" x14ac:dyDescent="0.4">
      <c r="A4" s="2" t="s">
        <v>3</v>
      </c>
      <c r="B4" s="1">
        <v>10</v>
      </c>
      <c r="C4" s="1" t="s">
        <v>3</v>
      </c>
      <c r="D4" s="9">
        <v>0</v>
      </c>
      <c r="E4" s="12">
        <f>D4*B4</f>
        <v>0</v>
      </c>
    </row>
    <row r="5" spans="1:6" ht="15" thickBot="1" x14ac:dyDescent="0.4">
      <c r="A5" s="8" t="s">
        <v>9</v>
      </c>
      <c r="B5" s="6"/>
      <c r="C5" s="7"/>
      <c r="D5" s="11"/>
      <c r="E5" s="14"/>
      <c r="F5" s="24">
        <f>E6+E7+E8</f>
        <v>0</v>
      </c>
    </row>
    <row r="6" spans="1:6" x14ac:dyDescent="0.35">
      <c r="A6" s="2" t="s">
        <v>1</v>
      </c>
      <c r="B6" s="1">
        <v>3</v>
      </c>
      <c r="C6" s="1" t="s">
        <v>1</v>
      </c>
      <c r="D6" s="9">
        <v>0</v>
      </c>
      <c r="E6" s="12">
        <f t="shared" ref="E6:E56" si="0">D6*B6</f>
        <v>0</v>
      </c>
    </row>
    <row r="7" spans="1:6" x14ac:dyDescent="0.35">
      <c r="A7" s="2" t="s">
        <v>2</v>
      </c>
      <c r="B7" s="1">
        <v>23</v>
      </c>
      <c r="C7" s="1" t="s">
        <v>2</v>
      </c>
      <c r="D7" s="9">
        <v>0</v>
      </c>
      <c r="E7" s="12">
        <f t="shared" si="0"/>
        <v>0</v>
      </c>
    </row>
    <row r="8" spans="1:6" ht="15" thickBot="1" x14ac:dyDescent="0.4">
      <c r="A8" s="2" t="s">
        <v>3</v>
      </c>
      <c r="B8" s="1">
        <v>15</v>
      </c>
      <c r="C8" s="1" t="s">
        <v>3</v>
      </c>
      <c r="D8" s="9">
        <v>0</v>
      </c>
      <c r="E8" s="12">
        <f t="shared" si="0"/>
        <v>0</v>
      </c>
    </row>
    <row r="9" spans="1:6" ht="15" thickBot="1" x14ac:dyDescent="0.4">
      <c r="A9" s="8" t="s">
        <v>10</v>
      </c>
      <c r="B9" s="6"/>
      <c r="C9" s="7"/>
      <c r="D9" s="11"/>
      <c r="E9" s="14"/>
      <c r="F9" s="24">
        <f>E10+E11+E12</f>
        <v>0</v>
      </c>
    </row>
    <row r="10" spans="1:6" x14ac:dyDescent="0.35">
      <c r="A10" s="2" t="s">
        <v>1</v>
      </c>
      <c r="B10" s="1">
        <v>2</v>
      </c>
      <c r="C10" s="1" t="s">
        <v>1</v>
      </c>
      <c r="D10" s="9">
        <v>0</v>
      </c>
      <c r="E10" s="12">
        <f t="shared" si="0"/>
        <v>0</v>
      </c>
    </row>
    <row r="11" spans="1:6" x14ac:dyDescent="0.35">
      <c r="A11" s="2" t="s">
        <v>2</v>
      </c>
      <c r="B11" s="1">
        <v>20</v>
      </c>
      <c r="C11" s="1" t="s">
        <v>2</v>
      </c>
      <c r="D11" s="9">
        <v>0</v>
      </c>
      <c r="E11" s="12">
        <f t="shared" si="0"/>
        <v>0</v>
      </c>
    </row>
    <row r="12" spans="1:6" ht="15" thickBot="1" x14ac:dyDescent="0.4">
      <c r="A12" s="2" t="s">
        <v>3</v>
      </c>
      <c r="B12" s="1">
        <v>10</v>
      </c>
      <c r="C12" s="1" t="s">
        <v>3</v>
      </c>
      <c r="D12" s="9">
        <v>0</v>
      </c>
      <c r="E12" s="12">
        <f t="shared" si="0"/>
        <v>0</v>
      </c>
    </row>
    <row r="13" spans="1:6" ht="15" thickBot="1" x14ac:dyDescent="0.4">
      <c r="A13" s="8" t="s">
        <v>11</v>
      </c>
      <c r="B13" s="6"/>
      <c r="C13" s="7"/>
      <c r="D13" s="11"/>
      <c r="E13" s="14"/>
      <c r="F13" s="24">
        <f>E14+E15+E16</f>
        <v>0</v>
      </c>
    </row>
    <row r="14" spans="1:6" x14ac:dyDescent="0.35">
      <c r="A14" s="2" t="s">
        <v>1</v>
      </c>
      <c r="B14" s="1">
        <v>6</v>
      </c>
      <c r="C14" s="1" t="s">
        <v>1</v>
      </c>
      <c r="D14" s="9">
        <v>0</v>
      </c>
      <c r="E14" s="12">
        <f t="shared" si="0"/>
        <v>0</v>
      </c>
    </row>
    <row r="15" spans="1:6" x14ac:dyDescent="0.35">
      <c r="A15" s="2" t="s">
        <v>2</v>
      </c>
      <c r="B15" s="1">
        <v>60</v>
      </c>
      <c r="C15" s="1" t="s">
        <v>2</v>
      </c>
      <c r="D15" s="9">
        <v>0</v>
      </c>
      <c r="E15" s="12">
        <f t="shared" si="0"/>
        <v>0</v>
      </c>
    </row>
    <row r="16" spans="1:6" ht="15" thickBot="1" x14ac:dyDescent="0.4">
      <c r="A16" s="2" t="s">
        <v>3</v>
      </c>
      <c r="B16" s="1">
        <v>40</v>
      </c>
      <c r="C16" s="1" t="s">
        <v>3</v>
      </c>
      <c r="D16" s="9">
        <v>0</v>
      </c>
      <c r="E16" s="12">
        <f t="shared" si="0"/>
        <v>0</v>
      </c>
    </row>
    <row r="17" spans="1:6" ht="15" thickBot="1" x14ac:dyDescent="0.4">
      <c r="A17" s="8" t="s">
        <v>12</v>
      </c>
      <c r="B17" s="6"/>
      <c r="C17" s="7"/>
      <c r="D17" s="11"/>
      <c r="E17" s="14"/>
      <c r="F17" s="24">
        <f>E18+E19+E20</f>
        <v>0</v>
      </c>
    </row>
    <row r="18" spans="1:6" x14ac:dyDescent="0.35">
      <c r="A18" s="2" t="s">
        <v>1</v>
      </c>
      <c r="B18" s="1">
        <v>3</v>
      </c>
      <c r="C18" s="1" t="s">
        <v>1</v>
      </c>
      <c r="D18" s="9">
        <v>0</v>
      </c>
      <c r="E18" s="12">
        <f t="shared" si="0"/>
        <v>0</v>
      </c>
    </row>
    <row r="19" spans="1:6" x14ac:dyDescent="0.35">
      <c r="A19" s="2" t="s">
        <v>2</v>
      </c>
      <c r="B19" s="1">
        <v>30</v>
      </c>
      <c r="C19" s="1" t="s">
        <v>2</v>
      </c>
      <c r="D19" s="9">
        <v>0</v>
      </c>
      <c r="E19" s="12">
        <f t="shared" si="0"/>
        <v>0</v>
      </c>
    </row>
    <row r="20" spans="1:6" ht="15" thickBot="1" x14ac:dyDescent="0.4">
      <c r="A20" s="2" t="s">
        <v>3</v>
      </c>
      <c r="B20" s="1">
        <v>20</v>
      </c>
      <c r="C20" s="1" t="s">
        <v>3</v>
      </c>
      <c r="D20" s="9">
        <v>0</v>
      </c>
      <c r="E20" s="12">
        <f t="shared" si="0"/>
        <v>0</v>
      </c>
    </row>
    <row r="21" spans="1:6" ht="15" thickBot="1" x14ac:dyDescent="0.4">
      <c r="A21" s="8" t="s">
        <v>13</v>
      </c>
      <c r="B21" s="6"/>
      <c r="C21" s="7"/>
      <c r="D21" s="11"/>
      <c r="E21" s="14"/>
      <c r="F21" s="24">
        <f>E22+E23+E24</f>
        <v>0</v>
      </c>
    </row>
    <row r="22" spans="1:6" x14ac:dyDescent="0.35">
      <c r="A22" s="2" t="s">
        <v>1</v>
      </c>
      <c r="B22" s="1">
        <v>5</v>
      </c>
      <c r="C22" s="1" t="s">
        <v>1</v>
      </c>
      <c r="D22" s="9">
        <v>0</v>
      </c>
      <c r="E22" s="12">
        <f t="shared" si="0"/>
        <v>0</v>
      </c>
    </row>
    <row r="23" spans="1:6" x14ac:dyDescent="0.35">
      <c r="A23" s="2" t="s">
        <v>2</v>
      </c>
      <c r="B23" s="1">
        <v>50</v>
      </c>
      <c r="C23" s="1" t="s">
        <v>2</v>
      </c>
      <c r="D23" s="9">
        <v>0</v>
      </c>
      <c r="E23" s="12">
        <f t="shared" si="0"/>
        <v>0</v>
      </c>
    </row>
    <row r="24" spans="1:6" ht="15" thickBot="1" x14ac:dyDescent="0.4">
      <c r="A24" s="2" t="s">
        <v>3</v>
      </c>
      <c r="B24" s="1">
        <v>30</v>
      </c>
      <c r="C24" s="1" t="s">
        <v>3</v>
      </c>
      <c r="D24" s="9">
        <v>0</v>
      </c>
      <c r="E24" s="12">
        <f t="shared" si="0"/>
        <v>0</v>
      </c>
    </row>
    <row r="25" spans="1:6" ht="15" thickBot="1" x14ac:dyDescent="0.4">
      <c r="A25" s="8" t="s">
        <v>14</v>
      </c>
      <c r="B25" s="6"/>
      <c r="C25" s="7"/>
      <c r="D25" s="11"/>
      <c r="E25" s="14"/>
      <c r="F25" s="24">
        <f>E26+E27+E28</f>
        <v>0</v>
      </c>
    </row>
    <row r="26" spans="1:6" x14ac:dyDescent="0.35">
      <c r="A26" s="2" t="s">
        <v>1</v>
      </c>
      <c r="B26" s="1">
        <v>6</v>
      </c>
      <c r="C26" s="1" t="s">
        <v>1</v>
      </c>
      <c r="D26" s="9">
        <v>0</v>
      </c>
      <c r="E26" s="12">
        <f t="shared" si="0"/>
        <v>0</v>
      </c>
    </row>
    <row r="27" spans="1:6" x14ac:dyDescent="0.35">
      <c r="A27" s="2" t="s">
        <v>2</v>
      </c>
      <c r="B27" s="1">
        <v>60</v>
      </c>
      <c r="C27" s="1" t="s">
        <v>2</v>
      </c>
      <c r="D27" s="9">
        <v>0</v>
      </c>
      <c r="E27" s="12">
        <f t="shared" si="0"/>
        <v>0</v>
      </c>
    </row>
    <row r="28" spans="1:6" ht="15" thickBot="1" x14ac:dyDescent="0.4">
      <c r="A28" s="2" t="s">
        <v>3</v>
      </c>
      <c r="B28" s="1">
        <v>40</v>
      </c>
      <c r="C28" s="1" t="s">
        <v>3</v>
      </c>
      <c r="D28" s="9">
        <v>0</v>
      </c>
      <c r="E28" s="12">
        <f t="shared" si="0"/>
        <v>0</v>
      </c>
    </row>
    <row r="29" spans="1:6" ht="15" thickBot="1" x14ac:dyDescent="0.4">
      <c r="A29" s="8" t="s">
        <v>15</v>
      </c>
      <c r="B29" s="6"/>
      <c r="C29" s="7"/>
      <c r="D29" s="11"/>
      <c r="E29" s="14"/>
      <c r="F29" s="24">
        <f>E30+E31+E32</f>
        <v>0</v>
      </c>
    </row>
    <row r="30" spans="1:6" x14ac:dyDescent="0.35">
      <c r="A30" s="2" t="s">
        <v>1</v>
      </c>
      <c r="B30" s="1">
        <v>2</v>
      </c>
      <c r="C30" s="1" t="s">
        <v>1</v>
      </c>
      <c r="D30" s="9">
        <v>0</v>
      </c>
      <c r="E30" s="12">
        <f t="shared" si="0"/>
        <v>0</v>
      </c>
    </row>
    <row r="31" spans="1:6" x14ac:dyDescent="0.35">
      <c r="A31" s="2" t="s">
        <v>2</v>
      </c>
      <c r="B31" s="1">
        <v>20</v>
      </c>
      <c r="C31" s="1" t="s">
        <v>2</v>
      </c>
      <c r="D31" s="9">
        <v>0</v>
      </c>
      <c r="E31" s="12">
        <f t="shared" si="0"/>
        <v>0</v>
      </c>
    </row>
    <row r="32" spans="1:6" ht="15" thickBot="1" x14ac:dyDescent="0.4">
      <c r="A32" s="2" t="s">
        <v>3</v>
      </c>
      <c r="B32" s="1">
        <v>10</v>
      </c>
      <c r="C32" s="1" t="s">
        <v>3</v>
      </c>
      <c r="D32" s="9">
        <v>0</v>
      </c>
      <c r="E32" s="12">
        <f t="shared" si="0"/>
        <v>0</v>
      </c>
    </row>
    <row r="33" spans="1:6" ht="15" thickBot="1" x14ac:dyDescent="0.4">
      <c r="A33" s="8" t="s">
        <v>16</v>
      </c>
      <c r="B33" s="6"/>
      <c r="C33" s="7"/>
      <c r="D33" s="11"/>
      <c r="E33" s="14"/>
      <c r="F33" s="24">
        <f>E34+E35+E36</f>
        <v>0</v>
      </c>
    </row>
    <row r="34" spans="1:6" x14ac:dyDescent="0.35">
      <c r="A34" s="2" t="s">
        <v>1</v>
      </c>
      <c r="B34" s="1">
        <v>2</v>
      </c>
      <c r="C34" s="1" t="s">
        <v>1</v>
      </c>
      <c r="D34" s="9">
        <v>0</v>
      </c>
      <c r="E34" s="12">
        <f t="shared" si="0"/>
        <v>0</v>
      </c>
    </row>
    <row r="35" spans="1:6" x14ac:dyDescent="0.35">
      <c r="A35" s="2" t="s">
        <v>2</v>
      </c>
      <c r="B35" s="1">
        <v>20</v>
      </c>
      <c r="C35" s="1" t="s">
        <v>2</v>
      </c>
      <c r="D35" s="9">
        <v>0</v>
      </c>
      <c r="E35" s="12">
        <f t="shared" si="0"/>
        <v>0</v>
      </c>
    </row>
    <row r="36" spans="1:6" ht="15" thickBot="1" x14ac:dyDescent="0.4">
      <c r="A36" s="2" t="s">
        <v>3</v>
      </c>
      <c r="B36" s="1">
        <v>15</v>
      </c>
      <c r="C36" s="1" t="s">
        <v>3</v>
      </c>
      <c r="D36" s="9">
        <v>0</v>
      </c>
      <c r="E36" s="12">
        <f t="shared" si="0"/>
        <v>0</v>
      </c>
    </row>
    <row r="37" spans="1:6" ht="15" thickBot="1" x14ac:dyDescent="0.4">
      <c r="A37" s="8" t="s">
        <v>17</v>
      </c>
      <c r="B37" s="6"/>
      <c r="C37" s="7"/>
      <c r="D37" s="11"/>
      <c r="E37" s="14"/>
      <c r="F37" s="24">
        <f>E38+E39+E40</f>
        <v>0</v>
      </c>
    </row>
    <row r="38" spans="1:6" x14ac:dyDescent="0.35">
      <c r="A38" s="2" t="s">
        <v>1</v>
      </c>
      <c r="B38" s="1">
        <v>6</v>
      </c>
      <c r="C38" s="1" t="s">
        <v>1</v>
      </c>
      <c r="D38" s="9">
        <v>0</v>
      </c>
      <c r="E38" s="12">
        <f t="shared" si="0"/>
        <v>0</v>
      </c>
    </row>
    <row r="39" spans="1:6" x14ac:dyDescent="0.35">
      <c r="A39" s="2" t="s">
        <v>2</v>
      </c>
      <c r="B39" s="1">
        <v>60</v>
      </c>
      <c r="C39" s="1" t="s">
        <v>2</v>
      </c>
      <c r="D39" s="9">
        <v>0</v>
      </c>
      <c r="E39" s="12">
        <f t="shared" si="0"/>
        <v>0</v>
      </c>
    </row>
    <row r="40" spans="1:6" ht="15" thickBot="1" x14ac:dyDescent="0.4">
      <c r="A40" s="2" t="s">
        <v>3</v>
      </c>
      <c r="B40" s="1">
        <v>30</v>
      </c>
      <c r="C40" s="1" t="s">
        <v>3</v>
      </c>
      <c r="D40" s="9">
        <v>0</v>
      </c>
      <c r="E40" s="12">
        <f t="shared" si="0"/>
        <v>0</v>
      </c>
    </row>
    <row r="41" spans="1:6" ht="15" thickBot="1" x14ac:dyDescent="0.4">
      <c r="A41" s="8" t="s">
        <v>18</v>
      </c>
      <c r="B41" s="6"/>
      <c r="C41" s="7"/>
      <c r="D41" s="11"/>
      <c r="E41" s="14"/>
      <c r="F41" s="24">
        <f>E42+E43+E44</f>
        <v>0</v>
      </c>
    </row>
    <row r="42" spans="1:6" x14ac:dyDescent="0.35">
      <c r="A42" s="2" t="s">
        <v>1</v>
      </c>
      <c r="B42" s="1">
        <v>4</v>
      </c>
      <c r="C42" s="1" t="s">
        <v>1</v>
      </c>
      <c r="D42" s="9">
        <v>0</v>
      </c>
      <c r="E42" s="12">
        <f t="shared" si="0"/>
        <v>0</v>
      </c>
    </row>
    <row r="43" spans="1:6" x14ac:dyDescent="0.35">
      <c r="A43" s="2" t="s">
        <v>2</v>
      </c>
      <c r="B43" s="1">
        <v>40</v>
      </c>
      <c r="C43" s="1" t="s">
        <v>2</v>
      </c>
      <c r="D43" s="9">
        <v>0</v>
      </c>
      <c r="E43" s="12">
        <f t="shared" si="0"/>
        <v>0</v>
      </c>
    </row>
    <row r="44" spans="1:6" ht="15" thickBot="1" x14ac:dyDescent="0.4">
      <c r="A44" s="2" t="s">
        <v>3</v>
      </c>
      <c r="B44" s="1">
        <v>25</v>
      </c>
      <c r="C44" s="1" t="s">
        <v>3</v>
      </c>
      <c r="D44" s="9">
        <v>0</v>
      </c>
      <c r="E44" s="12">
        <f t="shared" si="0"/>
        <v>0</v>
      </c>
    </row>
    <row r="45" spans="1:6" ht="15" thickBot="1" x14ac:dyDescent="0.4">
      <c r="A45" s="8" t="s">
        <v>19</v>
      </c>
      <c r="B45" s="6"/>
      <c r="C45" s="7"/>
      <c r="D45" s="11"/>
      <c r="E45" s="14"/>
      <c r="F45" s="24">
        <f>E46+E47+E48</f>
        <v>0</v>
      </c>
    </row>
    <row r="46" spans="1:6" x14ac:dyDescent="0.35">
      <c r="A46" s="2" t="s">
        <v>1</v>
      </c>
      <c r="B46" s="1">
        <v>4</v>
      </c>
      <c r="C46" s="1" t="s">
        <v>1</v>
      </c>
      <c r="D46" s="9">
        <v>0</v>
      </c>
      <c r="E46" s="12">
        <f t="shared" si="0"/>
        <v>0</v>
      </c>
    </row>
    <row r="47" spans="1:6" x14ac:dyDescent="0.35">
      <c r="A47" s="2" t="s">
        <v>2</v>
      </c>
      <c r="B47" s="1">
        <v>36</v>
      </c>
      <c r="C47" s="1" t="s">
        <v>2</v>
      </c>
      <c r="D47" s="9">
        <v>0</v>
      </c>
      <c r="E47" s="12">
        <f t="shared" si="0"/>
        <v>0</v>
      </c>
    </row>
    <row r="48" spans="1:6" ht="15" thickBot="1" x14ac:dyDescent="0.4">
      <c r="A48" s="2" t="s">
        <v>3</v>
      </c>
      <c r="B48" s="1">
        <v>24</v>
      </c>
      <c r="C48" s="1" t="s">
        <v>3</v>
      </c>
      <c r="D48" s="9">
        <v>0</v>
      </c>
      <c r="E48" s="12">
        <f t="shared" si="0"/>
        <v>0</v>
      </c>
    </row>
    <row r="49" spans="1:6" ht="15" thickBot="1" x14ac:dyDescent="0.4">
      <c r="A49" s="8" t="s">
        <v>20</v>
      </c>
      <c r="B49" s="6"/>
      <c r="C49" s="7"/>
      <c r="D49" s="11"/>
      <c r="E49" s="14"/>
      <c r="F49" s="24">
        <f>E50+E51+E52</f>
        <v>0</v>
      </c>
    </row>
    <row r="50" spans="1:6" x14ac:dyDescent="0.35">
      <c r="A50" s="2" t="s">
        <v>1</v>
      </c>
      <c r="B50" s="1">
        <v>5</v>
      </c>
      <c r="C50" s="1" t="s">
        <v>1</v>
      </c>
      <c r="D50" s="9">
        <v>0</v>
      </c>
      <c r="E50" s="12">
        <f t="shared" si="0"/>
        <v>0</v>
      </c>
    </row>
    <row r="51" spans="1:6" x14ac:dyDescent="0.35">
      <c r="A51" s="2" t="s">
        <v>2</v>
      </c>
      <c r="B51" s="1">
        <v>50</v>
      </c>
      <c r="C51" s="1" t="s">
        <v>2</v>
      </c>
      <c r="D51" s="9">
        <v>0</v>
      </c>
      <c r="E51" s="12">
        <f t="shared" si="0"/>
        <v>0</v>
      </c>
    </row>
    <row r="52" spans="1:6" ht="15" thickBot="1" x14ac:dyDescent="0.4">
      <c r="A52" s="2" t="s">
        <v>3</v>
      </c>
      <c r="B52" s="1">
        <v>30</v>
      </c>
      <c r="C52" s="1" t="s">
        <v>3</v>
      </c>
      <c r="D52" s="9">
        <v>0</v>
      </c>
      <c r="E52" s="12">
        <f t="shared" si="0"/>
        <v>0</v>
      </c>
    </row>
    <row r="53" spans="1:6" ht="15" thickBot="1" x14ac:dyDescent="0.4">
      <c r="A53" s="8" t="s">
        <v>28</v>
      </c>
      <c r="B53" s="6"/>
      <c r="C53" s="7"/>
      <c r="D53" s="11"/>
      <c r="E53" s="14"/>
      <c r="F53" s="24">
        <f>E54+E55+E56</f>
        <v>0</v>
      </c>
    </row>
    <row r="54" spans="1:6" x14ac:dyDescent="0.35">
      <c r="A54" s="2" t="s">
        <v>1</v>
      </c>
      <c r="B54" s="1">
        <v>4</v>
      </c>
      <c r="C54" s="1" t="s">
        <v>1</v>
      </c>
      <c r="D54" s="9">
        <v>0</v>
      </c>
      <c r="E54" s="12">
        <f t="shared" si="0"/>
        <v>0</v>
      </c>
    </row>
    <row r="55" spans="1:6" x14ac:dyDescent="0.35">
      <c r="A55" s="2" t="s">
        <v>2</v>
      </c>
      <c r="B55" s="1">
        <v>40</v>
      </c>
      <c r="C55" s="1" t="s">
        <v>2</v>
      </c>
      <c r="D55" s="9">
        <v>0</v>
      </c>
      <c r="E55" s="12">
        <f t="shared" si="0"/>
        <v>0</v>
      </c>
    </row>
    <row r="56" spans="1:6" ht="15" thickBot="1" x14ac:dyDescent="0.4">
      <c r="A56" s="2" t="s">
        <v>3</v>
      </c>
      <c r="B56" s="1">
        <v>20</v>
      </c>
      <c r="C56" s="1" t="s">
        <v>3</v>
      </c>
      <c r="D56" s="9">
        <v>0</v>
      </c>
      <c r="E56" s="12">
        <f t="shared" si="0"/>
        <v>0</v>
      </c>
    </row>
    <row r="57" spans="1:6" ht="15" thickBot="1" x14ac:dyDescent="0.4">
      <c r="A57" s="8" t="s">
        <v>21</v>
      </c>
      <c r="B57" s="6"/>
      <c r="C57" s="7"/>
      <c r="D57" s="11"/>
      <c r="E57" s="14"/>
      <c r="F57" s="24">
        <f>E58+E59+E60</f>
        <v>0</v>
      </c>
    </row>
    <row r="58" spans="1:6" x14ac:dyDescent="0.35">
      <c r="A58" s="2" t="s">
        <v>1</v>
      </c>
      <c r="B58" s="1">
        <v>16</v>
      </c>
      <c r="C58" s="1" t="s">
        <v>1</v>
      </c>
      <c r="D58" s="9">
        <v>0</v>
      </c>
      <c r="E58" s="12">
        <f t="shared" ref="E58:E84" si="1">D58*B58</f>
        <v>0</v>
      </c>
    </row>
    <row r="59" spans="1:6" x14ac:dyDescent="0.35">
      <c r="A59" s="2" t="s">
        <v>2</v>
      </c>
      <c r="B59" s="1">
        <v>70</v>
      </c>
      <c r="C59" s="1" t="s">
        <v>2</v>
      </c>
      <c r="D59" s="9">
        <v>0</v>
      </c>
      <c r="E59" s="12">
        <f t="shared" si="1"/>
        <v>0</v>
      </c>
    </row>
    <row r="60" spans="1:6" ht="15" thickBot="1" x14ac:dyDescent="0.4">
      <c r="A60" s="2" t="s">
        <v>3</v>
      </c>
      <c r="B60" s="1">
        <v>70</v>
      </c>
      <c r="C60" s="1" t="s">
        <v>3</v>
      </c>
      <c r="D60" s="9">
        <v>0</v>
      </c>
      <c r="E60" s="12">
        <f t="shared" si="1"/>
        <v>0</v>
      </c>
    </row>
    <row r="61" spans="1:6" ht="15" thickBot="1" x14ac:dyDescent="0.4">
      <c r="A61" s="8" t="s">
        <v>22</v>
      </c>
      <c r="B61" s="6"/>
      <c r="C61" s="7"/>
      <c r="D61" s="11"/>
      <c r="E61" s="14"/>
      <c r="F61" s="24">
        <f>E62+E63+E64</f>
        <v>0</v>
      </c>
    </row>
    <row r="62" spans="1:6" x14ac:dyDescent="0.35">
      <c r="A62" s="2" t="s">
        <v>1</v>
      </c>
      <c r="B62" s="1">
        <v>4</v>
      </c>
      <c r="C62" s="1" t="s">
        <v>1</v>
      </c>
      <c r="D62" s="9">
        <v>0</v>
      </c>
      <c r="E62" s="12">
        <f t="shared" si="1"/>
        <v>0</v>
      </c>
    </row>
    <row r="63" spans="1:6" x14ac:dyDescent="0.35">
      <c r="A63" s="2" t="s">
        <v>2</v>
      </c>
      <c r="B63" s="1">
        <v>40</v>
      </c>
      <c r="C63" s="1" t="s">
        <v>2</v>
      </c>
      <c r="D63" s="9">
        <v>0</v>
      </c>
      <c r="E63" s="12">
        <f t="shared" si="1"/>
        <v>0</v>
      </c>
    </row>
    <row r="64" spans="1:6" ht="15" thickBot="1" x14ac:dyDescent="0.4">
      <c r="A64" s="2" t="s">
        <v>3</v>
      </c>
      <c r="B64" s="1">
        <v>20</v>
      </c>
      <c r="C64" s="1" t="s">
        <v>3</v>
      </c>
      <c r="D64" s="9">
        <v>0</v>
      </c>
      <c r="E64" s="12">
        <f t="shared" si="1"/>
        <v>0</v>
      </c>
    </row>
    <row r="65" spans="1:6" ht="15" thickBot="1" x14ac:dyDescent="0.4">
      <c r="A65" s="8" t="s">
        <v>23</v>
      </c>
      <c r="B65" s="6"/>
      <c r="C65" s="7"/>
      <c r="D65" s="11"/>
      <c r="E65" s="14"/>
      <c r="F65" s="24">
        <f>E66+E67+E68</f>
        <v>0</v>
      </c>
    </row>
    <row r="66" spans="1:6" x14ac:dyDescent="0.35">
      <c r="A66" s="2" t="s">
        <v>1</v>
      </c>
      <c r="B66" s="1">
        <v>6</v>
      </c>
      <c r="C66" s="1" t="s">
        <v>1</v>
      </c>
      <c r="D66" s="9">
        <v>0</v>
      </c>
      <c r="E66" s="12">
        <f t="shared" si="1"/>
        <v>0</v>
      </c>
    </row>
    <row r="67" spans="1:6" x14ac:dyDescent="0.35">
      <c r="A67" s="2" t="s">
        <v>2</v>
      </c>
      <c r="B67" s="1">
        <v>60</v>
      </c>
      <c r="C67" s="1" t="s">
        <v>2</v>
      </c>
      <c r="D67" s="9">
        <v>0</v>
      </c>
      <c r="E67" s="12">
        <f t="shared" si="1"/>
        <v>0</v>
      </c>
    </row>
    <row r="68" spans="1:6" ht="15" thickBot="1" x14ac:dyDescent="0.4">
      <c r="A68" s="2" t="s">
        <v>3</v>
      </c>
      <c r="B68" s="1">
        <v>40</v>
      </c>
      <c r="C68" s="1" t="s">
        <v>3</v>
      </c>
      <c r="D68" s="9">
        <v>0</v>
      </c>
      <c r="E68" s="12">
        <f t="shared" si="1"/>
        <v>0</v>
      </c>
    </row>
    <row r="69" spans="1:6" ht="15" thickBot="1" x14ac:dyDescent="0.4">
      <c r="A69" s="8" t="s">
        <v>24</v>
      </c>
      <c r="B69" s="6"/>
      <c r="C69" s="7"/>
      <c r="D69" s="11"/>
      <c r="E69" s="14"/>
      <c r="F69" s="24">
        <f>E70+E71+E72</f>
        <v>0</v>
      </c>
    </row>
    <row r="70" spans="1:6" x14ac:dyDescent="0.35">
      <c r="A70" s="2" t="s">
        <v>1</v>
      </c>
      <c r="B70" s="1">
        <v>5</v>
      </c>
      <c r="C70" s="1" t="s">
        <v>1</v>
      </c>
      <c r="D70" s="9">
        <v>0</v>
      </c>
      <c r="E70" s="12">
        <f t="shared" si="1"/>
        <v>0</v>
      </c>
    </row>
    <row r="71" spans="1:6" x14ac:dyDescent="0.35">
      <c r="A71" s="2" t="s">
        <v>2</v>
      </c>
      <c r="B71" s="1">
        <v>50</v>
      </c>
      <c r="C71" s="1" t="s">
        <v>2</v>
      </c>
      <c r="D71" s="9">
        <v>0</v>
      </c>
      <c r="E71" s="12">
        <f t="shared" si="1"/>
        <v>0</v>
      </c>
    </row>
    <row r="72" spans="1:6" ht="15" thickBot="1" x14ac:dyDescent="0.4">
      <c r="A72" s="2" t="s">
        <v>3</v>
      </c>
      <c r="B72" s="1">
        <v>30</v>
      </c>
      <c r="C72" s="1" t="s">
        <v>3</v>
      </c>
      <c r="D72" s="9">
        <v>0</v>
      </c>
      <c r="E72" s="12">
        <f t="shared" si="1"/>
        <v>0</v>
      </c>
    </row>
    <row r="73" spans="1:6" ht="15" thickBot="1" x14ac:dyDescent="0.4">
      <c r="A73" s="8" t="s">
        <v>25</v>
      </c>
      <c r="B73" s="6"/>
      <c r="C73" s="7"/>
      <c r="D73" s="11"/>
      <c r="E73" s="14"/>
      <c r="F73" s="24">
        <f>E74+E75+E76</f>
        <v>0</v>
      </c>
    </row>
    <row r="74" spans="1:6" x14ac:dyDescent="0.35">
      <c r="A74" s="2" t="s">
        <v>1</v>
      </c>
      <c r="B74" s="1">
        <v>4</v>
      </c>
      <c r="C74" s="1" t="s">
        <v>1</v>
      </c>
      <c r="D74" s="9">
        <v>0</v>
      </c>
      <c r="E74" s="12">
        <f t="shared" si="1"/>
        <v>0</v>
      </c>
    </row>
    <row r="75" spans="1:6" x14ac:dyDescent="0.35">
      <c r="A75" s="2" t="s">
        <v>2</v>
      </c>
      <c r="B75" s="1">
        <v>45</v>
      </c>
      <c r="C75" s="1" t="s">
        <v>2</v>
      </c>
      <c r="D75" s="9">
        <v>0</v>
      </c>
      <c r="E75" s="12">
        <f t="shared" si="1"/>
        <v>0</v>
      </c>
    </row>
    <row r="76" spans="1:6" ht="15" thickBot="1" x14ac:dyDescent="0.4">
      <c r="A76" s="2" t="s">
        <v>3</v>
      </c>
      <c r="B76" s="1">
        <v>30</v>
      </c>
      <c r="C76" s="1" t="s">
        <v>3</v>
      </c>
      <c r="D76" s="9">
        <v>0</v>
      </c>
      <c r="E76" s="12">
        <f t="shared" si="1"/>
        <v>0</v>
      </c>
    </row>
    <row r="77" spans="1:6" ht="15" thickBot="1" x14ac:dyDescent="0.4">
      <c r="A77" s="8" t="s">
        <v>26</v>
      </c>
      <c r="B77" s="6"/>
      <c r="C77" s="7"/>
      <c r="D77" s="11"/>
      <c r="E77" s="14"/>
      <c r="F77" s="24">
        <f>E78+E79+E80</f>
        <v>0</v>
      </c>
    </row>
    <row r="78" spans="1:6" x14ac:dyDescent="0.35">
      <c r="A78" s="2" t="s">
        <v>1</v>
      </c>
      <c r="B78" s="1">
        <v>3</v>
      </c>
      <c r="C78" s="1" t="s">
        <v>1</v>
      </c>
      <c r="D78" s="9">
        <v>0</v>
      </c>
      <c r="E78" s="12">
        <f t="shared" si="1"/>
        <v>0</v>
      </c>
    </row>
    <row r="79" spans="1:6" x14ac:dyDescent="0.35">
      <c r="A79" s="2" t="s">
        <v>2</v>
      </c>
      <c r="B79" s="1">
        <v>30</v>
      </c>
      <c r="C79" s="1" t="s">
        <v>2</v>
      </c>
      <c r="D79" s="9">
        <v>0</v>
      </c>
      <c r="E79" s="12">
        <f t="shared" si="1"/>
        <v>0</v>
      </c>
    </row>
    <row r="80" spans="1:6" ht="15" thickBot="1" x14ac:dyDescent="0.4">
      <c r="A80" s="2" t="s">
        <v>3</v>
      </c>
      <c r="B80" s="1">
        <v>20</v>
      </c>
      <c r="C80" s="1" t="s">
        <v>3</v>
      </c>
      <c r="D80" s="9">
        <v>0</v>
      </c>
      <c r="E80" s="12">
        <f t="shared" si="1"/>
        <v>0</v>
      </c>
    </row>
    <row r="81" spans="1:6" ht="15" thickBot="1" x14ac:dyDescent="0.4">
      <c r="A81" s="8" t="s">
        <v>27</v>
      </c>
      <c r="B81" s="6"/>
      <c r="C81" s="7"/>
      <c r="D81" s="11"/>
      <c r="E81" s="14"/>
      <c r="F81" s="24">
        <f>E82+E83+E84</f>
        <v>0</v>
      </c>
    </row>
    <row r="82" spans="1:6" x14ac:dyDescent="0.35">
      <c r="A82" s="2" t="s">
        <v>1</v>
      </c>
      <c r="B82" s="1">
        <v>3</v>
      </c>
      <c r="C82" s="1" t="s">
        <v>1</v>
      </c>
      <c r="D82" s="9">
        <v>0</v>
      </c>
      <c r="E82" s="12">
        <f t="shared" si="1"/>
        <v>0</v>
      </c>
    </row>
    <row r="83" spans="1:6" x14ac:dyDescent="0.35">
      <c r="A83" s="2" t="s">
        <v>2</v>
      </c>
      <c r="B83" s="1">
        <v>30</v>
      </c>
      <c r="C83" s="1" t="s">
        <v>2</v>
      </c>
      <c r="D83" s="9">
        <v>0</v>
      </c>
      <c r="E83" s="12">
        <f t="shared" si="1"/>
        <v>0</v>
      </c>
    </row>
    <row r="84" spans="1:6" ht="15" thickBot="1" x14ac:dyDescent="0.4">
      <c r="A84" s="2" t="s">
        <v>3</v>
      </c>
      <c r="B84" s="1">
        <v>20</v>
      </c>
      <c r="C84" s="1" t="s">
        <v>3</v>
      </c>
      <c r="D84" s="9">
        <v>0</v>
      </c>
      <c r="E84" s="12">
        <f t="shared" si="1"/>
        <v>0</v>
      </c>
    </row>
    <row r="85" spans="1:6" ht="18.5" x14ac:dyDescent="0.45">
      <c r="A85" s="35" t="s">
        <v>36</v>
      </c>
      <c r="B85" s="36"/>
      <c r="C85" s="36"/>
      <c r="D85" s="36"/>
      <c r="E85" s="19">
        <v>0</v>
      </c>
    </row>
  </sheetData>
  <mergeCells count="1">
    <mergeCell ref="A85:D8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F8E25-35B3-4E64-81D1-562CE015E8C3}">
  <dimension ref="A1:E43"/>
  <sheetViews>
    <sheetView workbookViewId="0">
      <selection activeCell="E46" sqref="E46"/>
    </sheetView>
  </sheetViews>
  <sheetFormatPr defaultRowHeight="14.5" x14ac:dyDescent="0.35"/>
  <cols>
    <col min="1" max="1" width="29.08984375" customWidth="1"/>
    <col min="2" max="2" width="11.6328125" customWidth="1"/>
    <col min="3" max="3" width="19.08984375" customWidth="1"/>
    <col min="4" max="4" width="16.453125" customWidth="1"/>
    <col min="5" max="5" width="23.81640625" customWidth="1"/>
  </cols>
  <sheetData>
    <row r="1" spans="1:5" ht="44" thickBot="1" x14ac:dyDescent="0.4">
      <c r="A1" s="29" t="s">
        <v>0</v>
      </c>
      <c r="B1" s="30" t="s">
        <v>34</v>
      </c>
      <c r="C1" s="31" t="s">
        <v>4</v>
      </c>
      <c r="D1" s="30" t="s">
        <v>5</v>
      </c>
      <c r="E1" s="32" t="s">
        <v>6</v>
      </c>
    </row>
    <row r="2" spans="1:5" ht="15" thickBot="1" x14ac:dyDescent="0.4">
      <c r="A2" s="3" t="s">
        <v>8</v>
      </c>
      <c r="B2" s="4">
        <v>10</v>
      </c>
      <c r="C2" s="5" t="s">
        <v>33</v>
      </c>
      <c r="D2" s="27">
        <v>0</v>
      </c>
      <c r="E2" s="28">
        <f>D2*B2</f>
        <v>0</v>
      </c>
    </row>
    <row r="3" spans="1:5" x14ac:dyDescent="0.35">
      <c r="A3" s="8" t="s">
        <v>9</v>
      </c>
      <c r="B3" s="6"/>
      <c r="C3" s="7"/>
      <c r="D3" s="11"/>
      <c r="E3" s="14"/>
    </row>
    <row r="4" spans="1:5" ht="15" thickBot="1" x14ac:dyDescent="0.4">
      <c r="A4" s="3" t="s">
        <v>8</v>
      </c>
      <c r="B4" s="4">
        <v>15</v>
      </c>
      <c r="C4" s="5" t="s">
        <v>33</v>
      </c>
      <c r="D4" s="10">
        <v>0</v>
      </c>
      <c r="E4" s="13">
        <f t="shared" ref="E4:E28" si="0">D4*B4</f>
        <v>0</v>
      </c>
    </row>
    <row r="5" spans="1:5" x14ac:dyDescent="0.35">
      <c r="A5" s="8" t="s">
        <v>10</v>
      </c>
      <c r="B5" s="6"/>
      <c r="C5" s="7"/>
      <c r="D5" s="11"/>
      <c r="E5" s="14"/>
    </row>
    <row r="6" spans="1:5" ht="15" thickBot="1" x14ac:dyDescent="0.4">
      <c r="A6" s="3" t="s">
        <v>8</v>
      </c>
      <c r="B6" s="4">
        <v>10</v>
      </c>
      <c r="C6" s="5" t="s">
        <v>33</v>
      </c>
      <c r="D6" s="10">
        <v>0</v>
      </c>
      <c r="E6" s="13">
        <f t="shared" si="0"/>
        <v>0</v>
      </c>
    </row>
    <row r="7" spans="1:5" x14ac:dyDescent="0.35">
      <c r="A7" s="8" t="s">
        <v>11</v>
      </c>
      <c r="B7" s="6"/>
      <c r="C7" s="7"/>
      <c r="D7" s="11"/>
      <c r="E7" s="14"/>
    </row>
    <row r="8" spans="1:5" ht="15" thickBot="1" x14ac:dyDescent="0.4">
      <c r="A8" s="3" t="s">
        <v>8</v>
      </c>
      <c r="B8" s="4">
        <v>40</v>
      </c>
      <c r="C8" s="5" t="s">
        <v>33</v>
      </c>
      <c r="D8" s="10">
        <v>0</v>
      </c>
      <c r="E8" s="13">
        <f t="shared" si="0"/>
        <v>0</v>
      </c>
    </row>
    <row r="9" spans="1:5" x14ac:dyDescent="0.35">
      <c r="A9" s="8" t="s">
        <v>12</v>
      </c>
      <c r="B9" s="6"/>
      <c r="C9" s="7"/>
      <c r="D9" s="11"/>
      <c r="E9" s="14"/>
    </row>
    <row r="10" spans="1:5" ht="15" thickBot="1" x14ac:dyDescent="0.4">
      <c r="A10" s="3" t="s">
        <v>8</v>
      </c>
      <c r="B10" s="5">
        <v>20</v>
      </c>
      <c r="C10" s="5" t="s">
        <v>33</v>
      </c>
      <c r="D10" s="10">
        <v>0</v>
      </c>
      <c r="E10" s="13">
        <f t="shared" si="0"/>
        <v>0</v>
      </c>
    </row>
    <row r="11" spans="1:5" x14ac:dyDescent="0.35">
      <c r="A11" s="8" t="s">
        <v>13</v>
      </c>
      <c r="B11" s="6"/>
      <c r="C11" s="7"/>
      <c r="D11" s="11"/>
      <c r="E11" s="14"/>
    </row>
    <row r="12" spans="1:5" ht="15" thickBot="1" x14ac:dyDescent="0.4">
      <c r="A12" s="3" t="s">
        <v>8</v>
      </c>
      <c r="B12" s="4">
        <v>30</v>
      </c>
      <c r="C12" s="5" t="s">
        <v>33</v>
      </c>
      <c r="D12" s="10">
        <v>0</v>
      </c>
      <c r="E12" s="13">
        <f t="shared" si="0"/>
        <v>0</v>
      </c>
    </row>
    <row r="13" spans="1:5" x14ac:dyDescent="0.35">
      <c r="A13" s="8" t="s">
        <v>14</v>
      </c>
      <c r="B13" s="6"/>
      <c r="C13" s="7"/>
      <c r="D13" s="11"/>
      <c r="E13" s="14"/>
    </row>
    <row r="14" spans="1:5" ht="15" thickBot="1" x14ac:dyDescent="0.4">
      <c r="A14" s="3" t="s">
        <v>8</v>
      </c>
      <c r="B14" s="4">
        <v>40</v>
      </c>
      <c r="C14" s="5" t="s">
        <v>33</v>
      </c>
      <c r="D14" s="10">
        <v>0</v>
      </c>
      <c r="E14" s="13">
        <f t="shared" si="0"/>
        <v>0</v>
      </c>
    </row>
    <row r="15" spans="1:5" x14ac:dyDescent="0.35">
      <c r="A15" s="8" t="s">
        <v>15</v>
      </c>
      <c r="B15" s="6"/>
      <c r="C15" s="7"/>
      <c r="D15" s="11"/>
      <c r="E15" s="14"/>
    </row>
    <row r="16" spans="1:5" ht="15" thickBot="1" x14ac:dyDescent="0.4">
      <c r="A16" s="3" t="s">
        <v>8</v>
      </c>
      <c r="B16" s="4">
        <v>10</v>
      </c>
      <c r="C16" s="5" t="s">
        <v>33</v>
      </c>
      <c r="D16" s="10">
        <v>0</v>
      </c>
      <c r="E16" s="13">
        <f t="shared" si="0"/>
        <v>0</v>
      </c>
    </row>
    <row r="17" spans="1:5" x14ac:dyDescent="0.35">
      <c r="A17" s="8" t="s">
        <v>16</v>
      </c>
      <c r="B17" s="6"/>
      <c r="C17" s="7"/>
      <c r="D17" s="11"/>
      <c r="E17" s="14"/>
    </row>
    <row r="18" spans="1:5" ht="15" thickBot="1" x14ac:dyDescent="0.4">
      <c r="A18" s="3" t="s">
        <v>8</v>
      </c>
      <c r="B18" s="4">
        <v>15</v>
      </c>
      <c r="C18" s="5" t="s">
        <v>33</v>
      </c>
      <c r="D18" s="10">
        <v>0</v>
      </c>
      <c r="E18" s="13">
        <f t="shared" si="0"/>
        <v>0</v>
      </c>
    </row>
    <row r="19" spans="1:5" x14ac:dyDescent="0.35">
      <c r="A19" s="8" t="s">
        <v>17</v>
      </c>
      <c r="B19" s="6"/>
      <c r="C19" s="7"/>
      <c r="D19" s="11"/>
      <c r="E19" s="14"/>
    </row>
    <row r="20" spans="1:5" ht="15" thickBot="1" x14ac:dyDescent="0.4">
      <c r="A20" s="3" t="s">
        <v>8</v>
      </c>
      <c r="B20" s="4">
        <v>30</v>
      </c>
      <c r="C20" s="5" t="s">
        <v>33</v>
      </c>
      <c r="D20" s="10">
        <v>0</v>
      </c>
      <c r="E20" s="13">
        <f t="shared" si="0"/>
        <v>0</v>
      </c>
    </row>
    <row r="21" spans="1:5" x14ac:dyDescent="0.35">
      <c r="A21" s="8" t="s">
        <v>18</v>
      </c>
      <c r="B21" s="6"/>
      <c r="C21" s="7"/>
      <c r="D21" s="11"/>
      <c r="E21" s="14"/>
    </row>
    <row r="22" spans="1:5" ht="15" thickBot="1" x14ac:dyDescent="0.4">
      <c r="A22" s="3" t="s">
        <v>8</v>
      </c>
      <c r="B22" s="4">
        <v>25</v>
      </c>
      <c r="C22" s="5" t="s">
        <v>33</v>
      </c>
      <c r="D22" s="10">
        <v>0</v>
      </c>
      <c r="E22" s="13">
        <f t="shared" si="0"/>
        <v>0</v>
      </c>
    </row>
    <row r="23" spans="1:5" x14ac:dyDescent="0.35">
      <c r="A23" s="8" t="s">
        <v>19</v>
      </c>
      <c r="B23" s="6"/>
      <c r="C23" s="7"/>
      <c r="D23" s="11"/>
      <c r="E23" s="14"/>
    </row>
    <row r="24" spans="1:5" ht="15" thickBot="1" x14ac:dyDescent="0.4">
      <c r="A24" s="3" t="s">
        <v>8</v>
      </c>
      <c r="B24" s="5">
        <v>24</v>
      </c>
      <c r="C24" s="5" t="s">
        <v>33</v>
      </c>
      <c r="D24" s="10">
        <v>0</v>
      </c>
      <c r="E24" s="13">
        <f t="shared" si="0"/>
        <v>0</v>
      </c>
    </row>
    <row r="25" spans="1:5" x14ac:dyDescent="0.35">
      <c r="A25" s="8" t="s">
        <v>20</v>
      </c>
      <c r="B25" s="6"/>
      <c r="C25" s="7"/>
      <c r="D25" s="11"/>
      <c r="E25" s="14"/>
    </row>
    <row r="26" spans="1:5" ht="15" thickBot="1" x14ac:dyDescent="0.4">
      <c r="A26" s="3" t="s">
        <v>8</v>
      </c>
      <c r="B26" s="5">
        <v>30</v>
      </c>
      <c r="C26" s="5" t="s">
        <v>33</v>
      </c>
      <c r="D26" s="10">
        <v>0</v>
      </c>
      <c r="E26" s="13">
        <f t="shared" si="0"/>
        <v>0</v>
      </c>
    </row>
    <row r="27" spans="1:5" x14ac:dyDescent="0.35">
      <c r="A27" s="8" t="s">
        <v>28</v>
      </c>
      <c r="B27" s="6"/>
      <c r="C27" s="7"/>
      <c r="D27" s="11"/>
      <c r="E27" s="14"/>
    </row>
    <row r="28" spans="1:5" ht="15" thickBot="1" x14ac:dyDescent="0.4">
      <c r="A28" s="3" t="s">
        <v>8</v>
      </c>
      <c r="B28" s="5">
        <v>20</v>
      </c>
      <c r="C28" s="5" t="s">
        <v>33</v>
      </c>
      <c r="D28" s="10">
        <v>0</v>
      </c>
      <c r="E28" s="13">
        <f t="shared" si="0"/>
        <v>0</v>
      </c>
    </row>
    <row r="29" spans="1:5" x14ac:dyDescent="0.35">
      <c r="A29" s="8" t="s">
        <v>21</v>
      </c>
      <c r="B29" s="6"/>
      <c r="C29" s="7"/>
      <c r="D29" s="11"/>
      <c r="E29" s="14"/>
    </row>
    <row r="30" spans="1:5" ht="15" thickBot="1" x14ac:dyDescent="0.4">
      <c r="A30" s="3" t="s">
        <v>8</v>
      </c>
      <c r="B30" s="5">
        <v>70</v>
      </c>
      <c r="C30" s="5" t="s">
        <v>33</v>
      </c>
      <c r="D30" s="10">
        <v>0</v>
      </c>
      <c r="E30" s="13">
        <f t="shared" ref="E30:E42" si="1">D30*B30</f>
        <v>0</v>
      </c>
    </row>
    <row r="31" spans="1:5" x14ac:dyDescent="0.35">
      <c r="A31" s="8" t="s">
        <v>22</v>
      </c>
      <c r="B31" s="6"/>
      <c r="C31" s="7"/>
      <c r="D31" s="11"/>
      <c r="E31" s="14"/>
    </row>
    <row r="32" spans="1:5" ht="15" thickBot="1" x14ac:dyDescent="0.4">
      <c r="A32" s="3" t="s">
        <v>8</v>
      </c>
      <c r="B32" s="5">
        <v>20</v>
      </c>
      <c r="C32" s="5" t="s">
        <v>33</v>
      </c>
      <c r="D32" s="10">
        <v>0</v>
      </c>
      <c r="E32" s="13">
        <f t="shared" si="1"/>
        <v>0</v>
      </c>
    </row>
    <row r="33" spans="1:5" x14ac:dyDescent="0.35">
      <c r="A33" s="8" t="s">
        <v>23</v>
      </c>
      <c r="B33" s="6"/>
      <c r="C33" s="7"/>
      <c r="D33" s="11"/>
      <c r="E33" s="14"/>
    </row>
    <row r="34" spans="1:5" ht="15" thickBot="1" x14ac:dyDescent="0.4">
      <c r="A34" s="3" t="s">
        <v>8</v>
      </c>
      <c r="B34" s="5">
        <v>40</v>
      </c>
      <c r="C34" s="5" t="s">
        <v>33</v>
      </c>
      <c r="D34" s="10">
        <v>0</v>
      </c>
      <c r="E34" s="13">
        <f t="shared" si="1"/>
        <v>0</v>
      </c>
    </row>
    <row r="35" spans="1:5" x14ac:dyDescent="0.35">
      <c r="A35" s="8" t="s">
        <v>24</v>
      </c>
      <c r="B35" s="6"/>
      <c r="C35" s="7"/>
      <c r="D35" s="11"/>
      <c r="E35" s="14"/>
    </row>
    <row r="36" spans="1:5" ht="15" thickBot="1" x14ac:dyDescent="0.4">
      <c r="A36" s="3" t="s">
        <v>8</v>
      </c>
      <c r="B36" s="5">
        <v>30</v>
      </c>
      <c r="C36" s="5" t="s">
        <v>33</v>
      </c>
      <c r="D36" s="10">
        <v>0</v>
      </c>
      <c r="E36" s="13">
        <f t="shared" si="1"/>
        <v>0</v>
      </c>
    </row>
    <row r="37" spans="1:5" x14ac:dyDescent="0.35">
      <c r="A37" s="8" t="s">
        <v>25</v>
      </c>
      <c r="B37" s="6"/>
      <c r="C37" s="7"/>
      <c r="D37" s="11"/>
      <c r="E37" s="14"/>
    </row>
    <row r="38" spans="1:5" ht="15" thickBot="1" x14ac:dyDescent="0.4">
      <c r="A38" s="3" t="s">
        <v>8</v>
      </c>
      <c r="B38" s="5">
        <v>30</v>
      </c>
      <c r="C38" s="5" t="s">
        <v>33</v>
      </c>
      <c r="D38" s="10">
        <v>0</v>
      </c>
      <c r="E38" s="13">
        <f t="shared" si="1"/>
        <v>0</v>
      </c>
    </row>
    <row r="39" spans="1:5" x14ac:dyDescent="0.35">
      <c r="A39" s="8" t="s">
        <v>26</v>
      </c>
      <c r="B39" s="6"/>
      <c r="C39" s="7"/>
      <c r="D39" s="11"/>
      <c r="E39" s="14"/>
    </row>
    <row r="40" spans="1:5" ht="15" thickBot="1" x14ac:dyDescent="0.4">
      <c r="A40" s="15" t="s">
        <v>8</v>
      </c>
      <c r="B40" s="16">
        <v>20</v>
      </c>
      <c r="C40" s="5" t="s">
        <v>33</v>
      </c>
      <c r="D40" s="17">
        <v>0</v>
      </c>
      <c r="E40" s="18">
        <f t="shared" si="1"/>
        <v>0</v>
      </c>
    </row>
    <row r="41" spans="1:5" x14ac:dyDescent="0.35">
      <c r="A41" s="8" t="s">
        <v>27</v>
      </c>
      <c r="B41" s="6"/>
      <c r="C41" s="7"/>
      <c r="D41" s="11"/>
      <c r="E41" s="14"/>
    </row>
    <row r="42" spans="1:5" ht="15" thickBot="1" x14ac:dyDescent="0.4">
      <c r="A42" s="15" t="s">
        <v>8</v>
      </c>
      <c r="B42" s="16">
        <v>20</v>
      </c>
      <c r="C42" s="5" t="s">
        <v>33</v>
      </c>
      <c r="D42" s="17">
        <v>0</v>
      </c>
      <c r="E42" s="18">
        <f t="shared" si="1"/>
        <v>0</v>
      </c>
    </row>
    <row r="43" spans="1:5" ht="18.5" x14ac:dyDescent="0.45">
      <c r="A43" s="35" t="s">
        <v>35</v>
      </c>
      <c r="B43" s="36"/>
      <c r="C43" s="36"/>
      <c r="D43" s="36"/>
      <c r="E43" s="19">
        <v>0</v>
      </c>
    </row>
  </sheetData>
  <mergeCells count="1">
    <mergeCell ref="A43:D4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E88CE-57A1-4AEE-A0E3-91ABBCCBC6B2}">
  <dimension ref="A2:J9"/>
  <sheetViews>
    <sheetView tabSelected="1" workbookViewId="0">
      <selection activeCell="C20" sqref="C20"/>
    </sheetView>
  </sheetViews>
  <sheetFormatPr defaultRowHeight="14.5" x14ac:dyDescent="0.35"/>
  <cols>
    <col min="1" max="1" width="42.81640625" customWidth="1"/>
    <col min="5" max="5" width="26" customWidth="1"/>
  </cols>
  <sheetData>
    <row r="2" spans="1:10" ht="19" thickBot="1" x14ac:dyDescent="0.5">
      <c r="A2" s="40" t="s">
        <v>43</v>
      </c>
    </row>
    <row r="3" spans="1:10" ht="18.5" x14ac:dyDescent="0.45">
      <c r="A3" s="35" t="s">
        <v>41</v>
      </c>
      <c r="B3" s="36"/>
      <c r="C3" s="36"/>
      <c r="D3" s="36"/>
      <c r="E3" s="19">
        <f>Investicija!E85+'Vzdrževanje in upravljanje'!E43</f>
        <v>0</v>
      </c>
    </row>
    <row r="4" spans="1:10" ht="18.5" x14ac:dyDescent="0.45">
      <c r="A4" s="20"/>
      <c r="B4" s="21"/>
      <c r="C4" s="21"/>
      <c r="D4" s="21" t="s">
        <v>29</v>
      </c>
      <c r="E4" s="22">
        <f>E3*0.22</f>
        <v>0</v>
      </c>
    </row>
    <row r="5" spans="1:10" ht="19" thickBot="1" x14ac:dyDescent="0.5">
      <c r="A5" s="37" t="s">
        <v>30</v>
      </c>
      <c r="B5" s="38"/>
      <c r="C5" s="38"/>
      <c r="D5" s="38"/>
      <c r="E5" s="23">
        <f>E3+E4</f>
        <v>0</v>
      </c>
    </row>
    <row r="6" spans="1:10" x14ac:dyDescent="0.35">
      <c r="A6" s="41" t="s">
        <v>42</v>
      </c>
    </row>
    <row r="8" spans="1:10" ht="18.5" x14ac:dyDescent="0.45">
      <c r="A8" s="40" t="s">
        <v>40</v>
      </c>
    </row>
    <row r="9" spans="1:10" ht="18.5" x14ac:dyDescent="0.45">
      <c r="A9" s="42" t="s">
        <v>37</v>
      </c>
      <c r="B9" s="43"/>
      <c r="C9" s="43"/>
      <c r="D9" s="43"/>
      <c r="E9" s="43" t="s">
        <v>38</v>
      </c>
      <c r="F9" s="43" t="s">
        <v>39</v>
      </c>
      <c r="G9" s="43"/>
      <c r="H9" s="43"/>
      <c r="I9" s="39"/>
      <c r="J9" s="39"/>
    </row>
  </sheetData>
  <mergeCells count="2">
    <mergeCell ref="A3:D3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Investicija</vt:lpstr>
      <vt:lpstr>Vzdrževanje in upravljanje</vt:lpstr>
      <vt:lpstr>Rekapitualacija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Valjavec</dc:creator>
  <cp:lastModifiedBy>Lara Valjavec</cp:lastModifiedBy>
  <dcterms:created xsi:type="dcterms:W3CDTF">2024-06-28T06:09:17Z</dcterms:created>
  <dcterms:modified xsi:type="dcterms:W3CDTF">2024-08-28T12:20:07Z</dcterms:modified>
</cp:coreProperties>
</file>